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25725"/>
</workbook>
</file>

<file path=xl/calcChain.xml><?xml version="1.0" encoding="utf-8"?>
<calcChain xmlns="http://schemas.openxmlformats.org/spreadsheetml/2006/main">
  <c r="K25" i="1"/>
  <c r="K16"/>
  <c r="K21" l="1"/>
  <c r="K10"/>
  <c r="K8"/>
  <c r="K32"/>
  <c r="K31" s="1"/>
  <c r="K29"/>
  <c r="K28" s="1"/>
  <c r="K13"/>
  <c r="K15"/>
  <c r="K24" l="1"/>
  <c r="K23" s="1"/>
  <c r="K22" s="1"/>
  <c r="K20"/>
  <c r="K19" s="1"/>
  <c r="K18" s="1"/>
  <c r="K12"/>
  <c r="K7"/>
  <c r="K27"/>
  <c r="K26" s="1"/>
  <c r="K17" l="1"/>
  <c r="K6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<sst xmlns="http://schemas.openxmlformats.org/spreadsheetml/2006/main" count="273" uniqueCount="68">
  <si>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</si>
  <si>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</si>
  <si>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</si>
  <si>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</si>
  <si>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</si>
  <si>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</si>
  <si>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</si>
  <si>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</si>
  <si>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</si>
  <si>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</si>
  <si>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</si>
  <si>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</si>
  <si>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</si>
  <si>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</si>
  <si>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</si>
  <si>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</si>
  <si>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</si>
  <si>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</si>
  <si>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</si>
  <si>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</si>
  <si>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</si>
  <si>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</si>
  <si>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</si>
  <si>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</si>
  <si>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</si>
  <si>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</si>
  <si>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</si>
  <si>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</si>
  <si>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</si>
  <si>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</si>
  <si>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</si>
  <si>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</si>
  <si>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</si>
  <si>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</si>
  <si>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</si>
  <si>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</si>
  <si>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</si>
  <si>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</si>
  <si>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</si>
  <si>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</si>
  <si>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</si>
  <si>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</si>
  <si>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</si>
  <si>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</si>
  <si>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</si>
  <si>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</si>
  <si>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</si>
  <si>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</si>
  <si>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</si>
  <si>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</si>
  <si>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</si>
  <si>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</si>
  <si>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</si>
  <si>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</si>
  <si>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</si>
  <si>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</si>
  <si>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</si>
  <si>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</si>
  <si>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</si>
  <si>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</si>
  <si>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</si>
  <si>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</si>
  <si>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</si>
  <si>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</si>
  <si>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(тыс.руб.)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</si>
  <si>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</si>
  <si>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</si>
  <si>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 № 16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___________________ года № _____ 
"О внесении изменений и дополнений в решение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</si>
</sst>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zoomScaleSheetLayoutView="100" workbookViewId="0">
      <selection activeCell="A2" sqref="A2:K2"/>
    </sheetView>
  </sheetViews>
  <sheetFormatPr defaultRowHeight="12.75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2" style="7" customWidth="1"/>
    <col min="12" max="16384" width="9.140625" style="1"/>
  </cols>
  <sheetData>
    <row r="1" spans="1:11" ht="160.5" customHeight="1">
      <c r="C1" s="31" t="s">
        <v>67</v>
      </c>
      <c r="D1" s="32"/>
      <c r="E1" s="32"/>
      <c r="F1" s="32"/>
      <c r="G1" s="32"/>
      <c r="H1" s="32"/>
      <c r="I1" s="32"/>
      <c r="J1" s="32"/>
      <c r="K1" s="32"/>
    </row>
    <row r="2" spans="1:11" ht="40.5" customHeight="1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K3" s="16" t="s">
        <v>64</v>
      </c>
    </row>
    <row r="4" spans="1:11" ht="12.75" customHeight="1">
      <c r="A4" s="22" t="s">
        <v>41</v>
      </c>
      <c r="B4" s="22" t="s">
        <v>40</v>
      </c>
      <c r="C4" s="24" t="s">
        <v>65</v>
      </c>
      <c r="D4" s="25"/>
      <c r="E4" s="25"/>
      <c r="F4" s="25"/>
      <c r="G4" s="25"/>
      <c r="H4" s="25"/>
      <c r="I4" s="25"/>
      <c r="J4" s="26"/>
      <c r="K4" s="30" t="s">
        <v>63</v>
      </c>
    </row>
    <row r="5" spans="1:11" ht="72.75" customHeight="1">
      <c r="A5" s="23"/>
      <c r="B5" s="23"/>
      <c r="C5" s="27"/>
      <c r="D5" s="28"/>
      <c r="E5" s="28"/>
      <c r="F5" s="28"/>
      <c r="G5" s="28"/>
      <c r="H5" s="28"/>
      <c r="I5" s="28"/>
      <c r="J5" s="29"/>
      <c r="K5" s="30"/>
    </row>
    <row r="6" spans="1:11" ht="25.5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1">
        <f>K7+K12+K17+K26</f>
        <v>22541.699999999953</v>
      </c>
    </row>
    <row r="7" spans="1:11" ht="25.5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7">
        <f>K8-K10</f>
        <v>25000</v>
      </c>
    </row>
    <row r="8" spans="1:11" s="9" customFormat="1" ht="25.5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7">
        <f>K9</f>
        <v>50000</v>
      </c>
    </row>
    <row r="9" spans="1:11" ht="25.5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8">
        <v>50000</v>
      </c>
    </row>
    <row r="10" spans="1:11" s="9" customFormat="1" ht="25.5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7">
        <f>K11</f>
        <v>25000</v>
      </c>
    </row>
    <row r="11" spans="1:11" ht="25.5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8">
        <v>25000</v>
      </c>
    </row>
    <row r="12" spans="1:11" s="9" customFormat="1" ht="25.5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7">
        <f>K13-K15</f>
        <v>-2598</v>
      </c>
    </row>
    <row r="13" spans="1:11" s="9" customFormat="1" ht="38.25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7">
        <f>K14</f>
        <v>20000</v>
      </c>
    </row>
    <row r="14" spans="1:11" ht="38.25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8">
        <v>20000</v>
      </c>
    </row>
    <row r="15" spans="1:11" s="9" customFormat="1" ht="38.25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7">
        <f>K16</f>
        <v>22598</v>
      </c>
    </row>
    <row r="16" spans="1:11" ht="38.25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8">
        <f>17598+5000</f>
        <v>22598</v>
      </c>
    </row>
    <row r="17" spans="1:11" ht="27" customHeight="1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9">
        <f>-(K18-K22)</f>
        <v>139.69999999995343</v>
      </c>
    </row>
    <row r="18" spans="1:11" s="9" customFormat="1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9">
        <f>K19</f>
        <v>823314.8</v>
      </c>
    </row>
    <row r="19" spans="1:11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20">
        <f>K20</f>
        <v>823314.8</v>
      </c>
    </row>
    <row r="20" spans="1:11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20">
        <f>K21</f>
        <v>823314.8</v>
      </c>
    </row>
    <row r="21" spans="1:11" ht="25.5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20">
        <f>(748314.8+K9+K14+K28)</f>
        <v>823314.8</v>
      </c>
    </row>
    <row r="22" spans="1:11" s="9" customFormat="1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9">
        <f>K23</f>
        <v>823454.5</v>
      </c>
    </row>
    <row r="23" spans="1:11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20">
        <f>K24</f>
        <v>823454.5</v>
      </c>
    </row>
    <row r="24" spans="1:11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20">
        <f>K25</f>
        <v>823454.5</v>
      </c>
    </row>
    <row r="25" spans="1:11" ht="25.5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20">
        <f>770856.5+K11+K16+K31</f>
        <v>823454.5</v>
      </c>
    </row>
    <row r="26" spans="1:11" ht="25.5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9">
        <f>K27</f>
        <v>0</v>
      </c>
    </row>
    <row r="27" spans="1:11" ht="25.5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9">
        <f>K28-K31</f>
        <v>0</v>
      </c>
    </row>
    <row r="28" spans="1:11" ht="25.5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20">
        <f>K29</f>
        <v>5000</v>
      </c>
    </row>
    <row r="29" spans="1:11" ht="38.25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20">
        <f>K30</f>
        <v>5000</v>
      </c>
    </row>
    <row r="30" spans="1:11" ht="51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20">
        <v>5000</v>
      </c>
    </row>
    <row r="31" spans="1:11" ht="25.5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20">
        <f>K32</f>
        <v>5000</v>
      </c>
    </row>
    <row r="32" spans="1:11" ht="38.25">
      <c r="A32" s="15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20">
        <f>K33</f>
        <v>5000</v>
      </c>
    </row>
    <row r="33" spans="1:11" ht="38.25">
      <c r="A33" s="15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20">
        <v>5000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19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Карпова Ольга</cp:lastModifiedBy>
  <cp:lastPrinted>2015-04-24T05:53:08Z</cp:lastPrinted>
  <dcterms:created xsi:type="dcterms:W3CDTF">2007-07-25T06:28:25Z</dcterms:created>
  <dcterms:modified xsi:type="dcterms:W3CDTF">2015-04-24T09:52:00Z</dcterms:modified>
</cp:coreProperties>
</file>